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MONITORING\RD Monitoring odpadnih voda\DRUGI DOKUMENTI\PREDRAČUN CELOTNI\"/>
    </mc:Choice>
  </mc:AlternateContent>
  <xr:revisionPtr revIDLastSave="0" documentId="13_ncr:1_{6DD255E2-78A9-486E-93D0-0F7BC204728A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PONUDBA" sheetId="3" r:id="rId1"/>
    <sheet name="List1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3" l="1"/>
  <c r="G20" i="3"/>
  <c r="F20" i="3"/>
  <c r="D20" i="3"/>
  <c r="C4" i="3"/>
  <c r="C3" i="3"/>
  <c r="C20" i="3" l="1"/>
</calcChain>
</file>

<file path=xl/sharedStrings.xml><?xml version="1.0" encoding="utf-8"?>
<sst xmlns="http://schemas.openxmlformats.org/spreadsheetml/2006/main" count="185" uniqueCount="34">
  <si>
    <t>Lokacija</t>
  </si>
  <si>
    <t>Po OVD-ju</t>
  </si>
  <si>
    <t>UKC hospital (iztok proti Koritkovi) , kanal št.1</t>
  </si>
  <si>
    <t>UKC hospital (iztok proti Zaloški), kanal št.2</t>
  </si>
  <si>
    <t>UKC Poliklinika (iztok proti Njegoševi)</t>
  </si>
  <si>
    <t xml:space="preserve">UKC Gastro Japljeva (iztok proti Bohoričevi) </t>
  </si>
  <si>
    <t>UKC Infekcijska klinika (iztok proti Jenkovi)</t>
  </si>
  <si>
    <t>UKC Ginekološka klinika, Nova Porodnišnica (iztok proti Zaloški)</t>
  </si>
  <si>
    <t>UKC Očesna klinika (iztok proti Zaloški)</t>
  </si>
  <si>
    <t>UKC Ortopedska klinika (iztok proti Zaloški)</t>
  </si>
  <si>
    <t>UKC, BPD, Vodnikova (Šiška)</t>
  </si>
  <si>
    <t>UKC Stomatološka klinika in MA-FA (proti Ljubljanici)</t>
  </si>
  <si>
    <t>UKC Travmatološka klinika (proti Ljubljanici)</t>
  </si>
  <si>
    <t>UKC Dermatološka klinika (proti Ljubljanici)</t>
  </si>
  <si>
    <t>UKC Nevrološka klinika (iztok proti Ljubljanici)</t>
  </si>
  <si>
    <t>UKC Pediatrična klinika, Bohoričeva 20</t>
  </si>
  <si>
    <t>UKC Negovalna klinika, Vrazov trg 1 (iztok proti Ljubljanici)</t>
  </si>
  <si>
    <t>UKC Ginekološka klinika, Stara porodnišnica -Pralnica perila (iztok proti Šlajmarjevi)</t>
  </si>
  <si>
    <t>UKC ORL klinika, Zaloška 2</t>
  </si>
  <si>
    <t>Št.kanala</t>
  </si>
  <si>
    <t>UNIVERZITETNI KLINIČNI CENTER LJUBLJANA – ODVZEMNA MESTA ZA MONITORING ODPADNIH VOD  - PORABA PITNE VODE PO ŠTEVCU v m3</t>
  </si>
  <si>
    <t xml:space="preserve">SKUPAJ </t>
  </si>
  <si>
    <t>Letna frekvenca odvzemov</t>
  </si>
  <si>
    <t>1 LETO:</t>
  </si>
  <si>
    <t>Skupna ponudbena vrednost v EUR brez DDV / 1 leto</t>
  </si>
  <si>
    <t>Vrednost DDV / 1 leto</t>
  </si>
  <si>
    <t>Skupna ponudbena vrednost v EUR z DDV / 1 leto</t>
  </si>
  <si>
    <t>% DDV</t>
  </si>
  <si>
    <t>Cena na vzorec brez DDV</t>
  </si>
  <si>
    <t>Cena na vzorec z DDV</t>
  </si>
  <si>
    <t>4 LETA:</t>
  </si>
  <si>
    <t>Skupna ponudbena vrednost v EUR brez DDV / 4 leta</t>
  </si>
  <si>
    <t>Vrednost DDV / 4 leta</t>
  </si>
  <si>
    <t>Končna skupna ponudbena vrednost v EUR z DDV / 4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</si>
</sst>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ouble">
        <color rgb="FF0033CC"/>
      </left>
      <right style="double">
        <color rgb="FF0033CC"/>
      </right>
      <top style="double">
        <color rgb="FF0033CC"/>
      </top>
      <bottom style="double">
        <color rgb="FF0033CC"/>
      </bottom>
      <diagonal/>
    </border>
    <border>
      <left/>
      <right style="double">
        <color rgb="FF0033CC"/>
      </right>
      <top style="double">
        <color rgb="FF0033CC"/>
      </top>
      <bottom style="double">
        <color rgb="FF0033CC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rgb="FF0033CC"/>
      </left>
      <right style="double">
        <color rgb="FF0033CC"/>
      </right>
      <top/>
      <bottom style="dashed">
        <color indexed="64"/>
      </bottom>
      <diagonal/>
    </border>
    <border>
      <left style="double">
        <color rgb="FF0033CC"/>
      </left>
      <right style="double">
        <color rgb="FF0033CC"/>
      </right>
      <top style="dashed">
        <color indexed="64"/>
      </top>
      <bottom style="dashed">
        <color indexed="64"/>
      </bottom>
      <diagonal/>
    </border>
    <border>
      <left style="double">
        <color rgb="FF0033CC"/>
      </left>
      <right/>
      <top style="double">
        <color rgb="FF0033CC"/>
      </top>
      <bottom style="dashed">
        <color indexed="64"/>
      </bottom>
      <diagonal/>
    </border>
    <border>
      <left style="double">
        <color rgb="FF0033CC"/>
      </left>
      <right/>
      <top style="dashed">
        <color indexed="64"/>
      </top>
      <bottom style="dashed">
        <color indexed="64"/>
      </bottom>
      <diagonal/>
    </border>
    <border>
      <left style="double">
        <color rgb="FF0033CC"/>
      </left>
      <right/>
      <top style="dashed">
        <color indexed="64"/>
      </top>
      <bottom style="double">
        <color rgb="FF0033CC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ouble">
        <color rgb="FF0033CC"/>
      </left>
      <right/>
      <top style="double">
        <color rgb="FF0033CC"/>
      </top>
      <bottom style="double">
        <color rgb="FF0033CC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rgb="FF0033CC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uble">
        <color rgb="FF0033CC"/>
      </right>
      <top/>
      <bottom style="dashed">
        <color indexed="64"/>
      </bottom>
      <diagonal/>
    </border>
    <border>
      <left style="double">
        <color rgb="FF0033CC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rgb="FF0033CC"/>
      </right>
      <top style="dashed">
        <color indexed="64"/>
      </top>
      <bottom style="dashed">
        <color indexed="64"/>
      </bottom>
      <diagonal/>
    </border>
    <border>
      <left style="double">
        <color rgb="FF0033CC"/>
      </left>
      <right/>
      <top style="dashed">
        <color indexed="64"/>
      </top>
      <bottom/>
      <diagonal/>
    </border>
    <border>
      <left style="double">
        <color rgb="FF0033CC"/>
      </left>
      <right style="double">
        <color rgb="FF0033CC"/>
      </right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ouble">
        <color rgb="FF0033CC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ouble">
        <color rgb="FF0033CC"/>
      </right>
      <top style="dashed">
        <color indexed="64"/>
      </top>
      <bottom/>
      <diagonal/>
    </border>
    <border>
      <left/>
      <right style="double">
        <color rgb="FF0033CC"/>
      </right>
      <top style="double">
        <color rgb="FF0033CC"/>
      </top>
      <bottom/>
      <diagonal/>
    </border>
    <border>
      <left style="double">
        <color rgb="FF0033CC"/>
      </left>
      <right style="double">
        <color rgb="FF0033CC"/>
      </right>
      <top/>
      <bottom style="thin">
        <color indexed="64"/>
      </bottom>
      <diagonal/>
    </border>
    <border>
      <left style="double">
        <color rgb="FF0033CC"/>
      </left>
      <right style="double">
        <color rgb="FF0033CC"/>
      </right>
      <top style="thin">
        <color rgb="FF0033CC"/>
      </top>
      <bottom style="double">
        <color rgb="FF0033CC"/>
      </bottom>
      <diagonal/>
    </border>
    <border>
      <left style="double">
        <color rgb="FF0033CC"/>
      </left>
      <right style="double">
        <color rgb="FF0033CC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2" borderId="0" xfId="0" applyFont="1" applyFill="1"/>
    <xf numFmtId="0" fontId="3" fillId="2" borderId="0" xfId="0" applyFont="1" applyFill="1"/>
    <xf numFmtId="0" fontId="6" fillId="0" borderId="0" xfId="0" applyFont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0" fillId="0" borderId="0" xfId="0" applyFill="1"/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3" fillId="0" borderId="8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4" fillId="0" borderId="2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3" fillId="0" borderId="29" xfId="0" applyFont="1" applyBorder="1"/>
    <xf numFmtId="0" fontId="5" fillId="4" borderId="4" xfId="0" applyFont="1" applyFill="1" applyBorder="1" applyAlignment="1">
      <alignment horizontal="left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/>
    <xf numFmtId="0" fontId="2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center"/>
    </xf>
    <xf numFmtId="0" fontId="2" fillId="4" borderId="28" xfId="0" applyFont="1" applyFill="1" applyBorder="1"/>
    <xf numFmtId="0" fontId="2" fillId="3" borderId="3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32"/>
  <sheetViews>
    <sheetView tabSelected="1" zoomScale="85" zoomScaleNormal="85" workbookViewId="0">
      <selection activeCell="B26" sqref="B26"/>
    </sheetView>
  </sheetViews>
  <sheetFormatPr defaultRowHeight="15.75" x14ac:dyDescent="0.25"/>
  <cols>
    <col min="1" max="1" width="8.42578125" style="2" customWidth="1"/>
    <col min="2" max="2" width="62" style="3" customWidth="1"/>
    <col min="3" max="3" width="12.85546875" style="3" customWidth="1"/>
    <col min="4" max="4" width="12.140625" style="1" customWidth="1"/>
    <col min="5" max="5" width="13.7109375" style="1" customWidth="1"/>
    <col min="6" max="6" width="15.5703125" style="1" hidden="1" customWidth="1"/>
    <col min="7" max="7" width="16.42578125" style="1" hidden="1" customWidth="1"/>
    <col min="8" max="8" width="14" style="1" hidden="1" customWidth="1"/>
    <col min="9" max="9" width="12.140625" style="1" customWidth="1"/>
    <col min="10" max="10" width="7.140625" style="1" customWidth="1"/>
    <col min="11" max="11" width="11.85546875" style="1" customWidth="1"/>
    <col min="12" max="14" width="9.140625" style="1"/>
    <col min="15" max="140" width="9.140625" style="7"/>
    <col min="141" max="16384" width="9.140625" style="1"/>
  </cols>
  <sheetData>
    <row r="1" spans="1:140" ht="60" customHeight="1" thickTop="1" thickBot="1" x14ac:dyDescent="0.3">
      <c r="A1" s="47" t="s">
        <v>20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0" s="6" customFormat="1" ht="53.25" customHeight="1" thickTop="1" thickBot="1" x14ac:dyDescent="0.35">
      <c r="A2" s="48" t="s">
        <v>19</v>
      </c>
      <c r="B2" s="49" t="s">
        <v>0</v>
      </c>
      <c r="C2" s="50">
        <v>2020</v>
      </c>
      <c r="D2" s="48" t="s">
        <v>1</v>
      </c>
      <c r="E2" s="48" t="s">
        <v>22</v>
      </c>
      <c r="F2" s="49">
        <v>2016</v>
      </c>
      <c r="G2" s="48">
        <v>2017</v>
      </c>
      <c r="H2" s="50">
        <v>2018</v>
      </c>
      <c r="I2" s="51" t="s">
        <v>28</v>
      </c>
      <c r="J2" s="52" t="s">
        <v>27</v>
      </c>
      <c r="K2" s="51" t="s">
        <v>29</v>
      </c>
      <c r="L2" s="51" t="s">
        <v>28</v>
      </c>
      <c r="M2" s="52" t="s">
        <v>27</v>
      </c>
      <c r="N2" s="51" t="s">
        <v>29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</row>
    <row r="3" spans="1:140" s="5" customFormat="1" ht="20.100000000000001" customHeight="1" thickTop="1" x14ac:dyDescent="0.25">
      <c r="A3" s="13">
        <v>1</v>
      </c>
      <c r="B3" s="17" t="s">
        <v>2</v>
      </c>
      <c r="C3" s="21">
        <f>92526+500</f>
        <v>93026</v>
      </c>
      <c r="D3" s="25">
        <v>99000</v>
      </c>
      <c r="E3" s="25">
        <v>4</v>
      </c>
      <c r="F3" s="15">
        <v>86000</v>
      </c>
      <c r="G3" s="12">
        <v>88000</v>
      </c>
      <c r="H3" s="23">
        <v>93000</v>
      </c>
      <c r="I3" s="26"/>
      <c r="J3" s="26"/>
      <c r="K3" s="26"/>
      <c r="L3" s="26"/>
      <c r="M3" s="28"/>
      <c r="N3" s="29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</row>
    <row r="4" spans="1:140" s="5" customFormat="1" ht="20.100000000000001" customHeight="1" x14ac:dyDescent="0.25">
      <c r="A4" s="14">
        <v>2</v>
      </c>
      <c r="B4" s="18" t="s">
        <v>3</v>
      </c>
      <c r="C4" s="22">
        <f>70488-500</f>
        <v>69988</v>
      </c>
      <c r="D4" s="20">
        <v>70000</v>
      </c>
      <c r="E4" s="20">
        <v>4</v>
      </c>
      <c r="F4" s="16">
        <v>68000</v>
      </c>
      <c r="G4" s="11">
        <v>68000</v>
      </c>
      <c r="H4" s="24">
        <v>73000</v>
      </c>
      <c r="I4" s="27"/>
      <c r="J4" s="27"/>
      <c r="K4" s="27"/>
      <c r="L4" s="27"/>
      <c r="M4" s="30"/>
      <c r="N4" s="31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</row>
    <row r="5" spans="1:140" s="5" customFormat="1" ht="20.100000000000001" customHeight="1" x14ac:dyDescent="0.25">
      <c r="A5" s="14">
        <v>3</v>
      </c>
      <c r="B5" s="18" t="s">
        <v>4</v>
      </c>
      <c r="C5" s="22">
        <v>9534</v>
      </c>
      <c r="D5" s="20">
        <v>15000</v>
      </c>
      <c r="E5" s="20">
        <v>3</v>
      </c>
      <c r="F5" s="16">
        <v>10000</v>
      </c>
      <c r="G5" s="11">
        <v>13000</v>
      </c>
      <c r="H5" s="24">
        <v>14000</v>
      </c>
      <c r="I5" s="27"/>
      <c r="J5" s="27"/>
      <c r="K5" s="27"/>
      <c r="L5" s="27"/>
      <c r="M5" s="30"/>
      <c r="N5" s="31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</row>
    <row r="6" spans="1:140" s="5" customFormat="1" ht="20.100000000000001" customHeight="1" x14ac:dyDescent="0.25">
      <c r="A6" s="14">
        <v>4</v>
      </c>
      <c r="B6" s="18" t="s">
        <v>5</v>
      </c>
      <c r="C6" s="22">
        <v>7145</v>
      </c>
      <c r="D6" s="20">
        <v>20000</v>
      </c>
      <c r="E6" s="20">
        <v>3</v>
      </c>
      <c r="F6" s="16">
        <v>9000</v>
      </c>
      <c r="G6" s="11">
        <v>9000</v>
      </c>
      <c r="H6" s="24">
        <v>8000</v>
      </c>
      <c r="I6" s="27"/>
      <c r="J6" s="27"/>
      <c r="K6" s="27"/>
      <c r="L6" s="27"/>
      <c r="M6" s="30"/>
      <c r="N6" s="31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</row>
    <row r="7" spans="1:140" s="5" customFormat="1" ht="20.100000000000001" customHeight="1" x14ac:dyDescent="0.25">
      <c r="A7" s="14">
        <v>5</v>
      </c>
      <c r="B7" s="18" t="s">
        <v>6</v>
      </c>
      <c r="C7" s="22">
        <v>6972</v>
      </c>
      <c r="D7" s="20">
        <v>15000</v>
      </c>
      <c r="E7" s="20">
        <v>3</v>
      </c>
      <c r="F7" s="16">
        <v>6500</v>
      </c>
      <c r="G7" s="11">
        <v>6500</v>
      </c>
      <c r="H7" s="24">
        <v>6900</v>
      </c>
      <c r="I7" s="27"/>
      <c r="J7" s="27"/>
      <c r="K7" s="27"/>
      <c r="L7" s="27"/>
      <c r="M7" s="30"/>
      <c r="N7" s="31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</row>
    <row r="8" spans="1:140" s="5" customFormat="1" ht="20.100000000000001" customHeight="1" x14ac:dyDescent="0.25">
      <c r="A8" s="14">
        <v>6</v>
      </c>
      <c r="B8" s="18" t="s">
        <v>7</v>
      </c>
      <c r="C8" s="22">
        <v>20780</v>
      </c>
      <c r="D8" s="20">
        <v>42000</v>
      </c>
      <c r="E8" s="20">
        <v>3</v>
      </c>
      <c r="F8" s="16">
        <v>29000</v>
      </c>
      <c r="G8" s="11">
        <v>28000</v>
      </c>
      <c r="H8" s="24">
        <v>25000</v>
      </c>
      <c r="I8" s="27"/>
      <c r="J8" s="27"/>
      <c r="K8" s="27"/>
      <c r="L8" s="27"/>
      <c r="M8" s="30"/>
      <c r="N8" s="3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</row>
    <row r="9" spans="1:140" s="5" customFormat="1" ht="20.100000000000001" customHeight="1" x14ac:dyDescent="0.25">
      <c r="A9" s="14">
        <v>7</v>
      </c>
      <c r="B9" s="18" t="s">
        <v>16</v>
      </c>
      <c r="C9" s="22">
        <v>6838</v>
      </c>
      <c r="D9" s="20">
        <v>18000</v>
      </c>
      <c r="E9" s="20">
        <v>3</v>
      </c>
      <c r="F9" s="16">
        <v>28000</v>
      </c>
      <c r="G9" s="11">
        <v>2300</v>
      </c>
      <c r="H9" s="24">
        <v>8700</v>
      </c>
      <c r="I9" s="27"/>
      <c r="J9" s="27"/>
      <c r="K9" s="27"/>
      <c r="L9" s="27"/>
      <c r="M9" s="30"/>
      <c r="N9" s="31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</row>
    <row r="10" spans="1:140" s="5" customFormat="1" ht="20.100000000000001" customHeight="1" x14ac:dyDescent="0.25">
      <c r="A10" s="14">
        <v>8</v>
      </c>
      <c r="B10" s="18" t="s">
        <v>18</v>
      </c>
      <c r="C10" s="22">
        <v>6499</v>
      </c>
      <c r="D10" s="20">
        <v>20000</v>
      </c>
      <c r="E10" s="20">
        <v>3</v>
      </c>
      <c r="F10" s="16">
        <v>12200</v>
      </c>
      <c r="G10" s="11">
        <v>15000</v>
      </c>
      <c r="H10" s="24">
        <v>15000</v>
      </c>
      <c r="I10" s="27"/>
      <c r="J10" s="27"/>
      <c r="K10" s="27"/>
      <c r="L10" s="27"/>
      <c r="M10" s="30"/>
      <c r="N10" s="31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</row>
    <row r="11" spans="1:140" s="5" customFormat="1" ht="20.100000000000001" customHeight="1" x14ac:dyDescent="0.25">
      <c r="A11" s="14">
        <v>9</v>
      </c>
      <c r="B11" s="18" t="s">
        <v>8</v>
      </c>
      <c r="C11" s="22">
        <v>7113</v>
      </c>
      <c r="D11" s="20">
        <v>9000</v>
      </c>
      <c r="E11" s="20">
        <v>2</v>
      </c>
      <c r="F11" s="16">
        <v>7100</v>
      </c>
      <c r="G11" s="11">
        <v>7100</v>
      </c>
      <c r="H11" s="24">
        <v>7200</v>
      </c>
      <c r="I11" s="27"/>
      <c r="J11" s="27"/>
      <c r="K11" s="27"/>
      <c r="L11" s="27"/>
      <c r="M11" s="30"/>
      <c r="N11" s="31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</row>
    <row r="12" spans="1:140" s="5" customFormat="1" ht="20.100000000000001" customHeight="1" x14ac:dyDescent="0.25">
      <c r="A12" s="14">
        <v>10</v>
      </c>
      <c r="B12" s="18" t="s">
        <v>9</v>
      </c>
      <c r="C12" s="22">
        <v>7642</v>
      </c>
      <c r="D12" s="20">
        <v>9000</v>
      </c>
      <c r="E12" s="20">
        <v>2</v>
      </c>
      <c r="F12" s="16">
        <v>7000</v>
      </c>
      <c r="G12" s="11">
        <v>7200</v>
      </c>
      <c r="H12" s="24">
        <v>7100</v>
      </c>
      <c r="I12" s="27"/>
      <c r="J12" s="27"/>
      <c r="K12" s="27"/>
      <c r="L12" s="27"/>
      <c r="M12" s="30"/>
      <c r="N12" s="31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</row>
    <row r="13" spans="1:140" s="5" customFormat="1" ht="20.100000000000001" customHeight="1" x14ac:dyDescent="0.25">
      <c r="A13" s="14">
        <v>11</v>
      </c>
      <c r="B13" s="18" t="s">
        <v>10</v>
      </c>
      <c r="C13" s="22">
        <v>8049</v>
      </c>
      <c r="D13" s="20">
        <v>25000</v>
      </c>
      <c r="E13" s="20">
        <v>3</v>
      </c>
      <c r="F13" s="16">
        <v>10000</v>
      </c>
      <c r="G13" s="11">
        <v>18000</v>
      </c>
      <c r="H13" s="24">
        <v>16754</v>
      </c>
      <c r="I13" s="27"/>
      <c r="J13" s="27"/>
      <c r="K13" s="27"/>
      <c r="L13" s="27"/>
      <c r="M13" s="30"/>
      <c r="N13" s="31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</row>
    <row r="14" spans="1:140" s="5" customFormat="1" ht="20.100000000000001" customHeight="1" x14ac:dyDescent="0.25">
      <c r="A14" s="14">
        <v>12</v>
      </c>
      <c r="B14" s="18" t="s">
        <v>11</v>
      </c>
      <c r="C14" s="22">
        <v>5630</v>
      </c>
      <c r="D14" s="20">
        <v>9000</v>
      </c>
      <c r="E14" s="20">
        <v>2</v>
      </c>
      <c r="F14" s="16">
        <v>6000</v>
      </c>
      <c r="G14" s="11">
        <v>6000</v>
      </c>
      <c r="H14" s="24">
        <v>5400</v>
      </c>
      <c r="I14" s="27"/>
      <c r="J14" s="27"/>
      <c r="K14" s="27"/>
      <c r="L14" s="27"/>
      <c r="M14" s="30"/>
      <c r="N14" s="31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</row>
    <row r="15" spans="1:140" s="5" customFormat="1" ht="20.100000000000001" customHeight="1" x14ac:dyDescent="0.25">
      <c r="A15" s="14">
        <v>13</v>
      </c>
      <c r="B15" s="18" t="s">
        <v>12</v>
      </c>
      <c r="C15" s="22">
        <v>6843</v>
      </c>
      <c r="D15" s="20">
        <v>9000</v>
      </c>
      <c r="E15" s="20">
        <v>2</v>
      </c>
      <c r="F15" s="16">
        <v>10200</v>
      </c>
      <c r="G15" s="11">
        <v>12000</v>
      </c>
      <c r="H15" s="24">
        <v>16000</v>
      </c>
      <c r="I15" s="27"/>
      <c r="J15" s="27"/>
      <c r="K15" s="27"/>
      <c r="L15" s="27"/>
      <c r="M15" s="30"/>
      <c r="N15" s="31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</row>
    <row r="16" spans="1:140" s="5" customFormat="1" ht="20.100000000000001" customHeight="1" x14ac:dyDescent="0.25">
      <c r="A16" s="14">
        <v>14</v>
      </c>
      <c r="B16" s="18" t="s">
        <v>13</v>
      </c>
      <c r="C16" s="22">
        <v>1913</v>
      </c>
      <c r="D16" s="20">
        <v>9000</v>
      </c>
      <c r="E16" s="20">
        <v>2</v>
      </c>
      <c r="F16" s="16">
        <v>3200</v>
      </c>
      <c r="G16" s="11">
        <v>3000</v>
      </c>
      <c r="H16" s="24">
        <v>3100</v>
      </c>
      <c r="I16" s="27"/>
      <c r="J16" s="27"/>
      <c r="K16" s="27"/>
      <c r="L16" s="27"/>
      <c r="M16" s="30"/>
      <c r="N16" s="31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</row>
    <row r="17" spans="1:140" s="5" customFormat="1" ht="20.100000000000001" customHeight="1" x14ac:dyDescent="0.25">
      <c r="A17" s="14">
        <v>15</v>
      </c>
      <c r="B17" s="18" t="s">
        <v>17</v>
      </c>
      <c r="C17" s="22">
        <v>18673</v>
      </c>
      <c r="D17" s="20">
        <v>20000</v>
      </c>
      <c r="E17" s="20">
        <v>3</v>
      </c>
      <c r="F17" s="16">
        <v>28000</v>
      </c>
      <c r="G17" s="11">
        <v>17000</v>
      </c>
      <c r="H17" s="24">
        <v>17000</v>
      </c>
      <c r="I17" s="27"/>
      <c r="J17" s="27"/>
      <c r="K17" s="27"/>
      <c r="L17" s="27"/>
      <c r="M17" s="30"/>
      <c r="N17" s="31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</row>
    <row r="18" spans="1:140" s="5" customFormat="1" ht="20.100000000000001" customHeight="1" x14ac:dyDescent="0.25">
      <c r="A18" s="14">
        <v>16</v>
      </c>
      <c r="B18" s="18" t="s">
        <v>15</v>
      </c>
      <c r="C18" s="22">
        <v>33192</v>
      </c>
      <c r="D18" s="20"/>
      <c r="E18" s="20">
        <v>3</v>
      </c>
      <c r="F18" s="16">
        <v>31100</v>
      </c>
      <c r="G18" s="11">
        <v>32900</v>
      </c>
      <c r="H18" s="24">
        <v>49000</v>
      </c>
      <c r="I18" s="27"/>
      <c r="J18" s="27"/>
      <c r="K18" s="27"/>
      <c r="L18" s="27"/>
      <c r="M18" s="30"/>
      <c r="N18" s="31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</row>
    <row r="19" spans="1:140" s="5" customFormat="1" ht="20.100000000000001" customHeight="1" thickBot="1" x14ac:dyDescent="0.3">
      <c r="A19" s="40">
        <v>17</v>
      </c>
      <c r="B19" s="19" t="s">
        <v>14</v>
      </c>
      <c r="C19" s="32">
        <v>9163</v>
      </c>
      <c r="D19" s="33"/>
      <c r="E19" s="33">
        <v>3</v>
      </c>
      <c r="F19" s="34">
        <v>6800</v>
      </c>
      <c r="G19" s="35">
        <v>8200</v>
      </c>
      <c r="H19" s="36">
        <v>7500</v>
      </c>
      <c r="I19" s="37"/>
      <c r="J19" s="37"/>
      <c r="K19" s="37"/>
      <c r="L19" s="37"/>
      <c r="M19" s="38"/>
      <c r="N19" s="39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</row>
    <row r="20" spans="1:140" s="4" customFormat="1" ht="27" customHeight="1" thickTop="1" thickBot="1" x14ac:dyDescent="0.3">
      <c r="A20" s="41"/>
      <c r="B20" s="44" t="s">
        <v>21</v>
      </c>
      <c r="C20" s="45">
        <f>SUM(C3:C19)</f>
        <v>319000</v>
      </c>
      <c r="D20" s="45">
        <f>SUM(D3:D19)</f>
        <v>389000</v>
      </c>
      <c r="E20" s="45">
        <v>48</v>
      </c>
      <c r="F20" s="45">
        <f>SUM(F3:F19)</f>
        <v>358100</v>
      </c>
      <c r="G20" s="45">
        <f t="shared" ref="G20:H20" si="0">SUM(G3:G19)</f>
        <v>341200</v>
      </c>
      <c r="H20" s="45">
        <f t="shared" si="0"/>
        <v>372654</v>
      </c>
      <c r="I20" s="46"/>
      <c r="J20" s="46"/>
      <c r="K20" s="46"/>
      <c r="L20" s="46"/>
      <c r="M20" s="46"/>
      <c r="N20" s="46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</row>
    <row r="21" spans="1:140" customFormat="1" ht="27" customHeight="1" thickTop="1" x14ac:dyDescent="0.25">
      <c r="I21" s="1"/>
      <c r="J21" s="1"/>
      <c r="K21" s="1"/>
      <c r="L21" s="1"/>
      <c r="M21" s="1"/>
      <c r="N21" s="1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</row>
    <row r="22" spans="1:140" customFormat="1" ht="27" customHeight="1" thickBot="1" x14ac:dyDescent="0.3">
      <c r="I22" s="1"/>
      <c r="J22" s="1"/>
      <c r="K22" s="1"/>
      <c r="L22" s="1"/>
      <c r="M22" s="1"/>
      <c r="N22" s="1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</row>
    <row r="23" spans="1:140" ht="17.25" thickTop="1" thickBot="1" x14ac:dyDescent="0.3">
      <c r="B23" s="54" t="s">
        <v>23</v>
      </c>
      <c r="C23"/>
      <c r="D23"/>
      <c r="E23"/>
      <c r="M23" s="7"/>
      <c r="N23" s="7"/>
      <c r="EI23" s="1"/>
      <c r="EJ23" s="1"/>
    </row>
    <row r="24" spans="1:140" ht="16.5" thickTop="1" x14ac:dyDescent="0.25">
      <c r="B24" s="42" t="s">
        <v>24</v>
      </c>
      <c r="C24"/>
      <c r="D24"/>
      <c r="E24"/>
      <c r="M24" s="7"/>
      <c r="N24" s="7"/>
      <c r="EI24" s="1"/>
      <c r="EJ24" s="1"/>
    </row>
    <row r="25" spans="1:140" x14ac:dyDescent="0.25">
      <c r="B25" s="43" t="s">
        <v>25</v>
      </c>
      <c r="C25"/>
      <c r="D25"/>
      <c r="E25"/>
      <c r="G25"/>
      <c r="H25"/>
      <c r="I25"/>
      <c r="J25"/>
      <c r="K25"/>
      <c r="L25"/>
      <c r="M25" s="7"/>
      <c r="N25" s="7"/>
      <c r="EI25" s="1"/>
      <c r="EJ25" s="1"/>
    </row>
    <row r="26" spans="1:140" ht="16.5" thickBot="1" x14ac:dyDescent="0.3">
      <c r="B26" s="53" t="s">
        <v>26</v>
      </c>
      <c r="C26"/>
      <c r="D26"/>
      <c r="E26"/>
      <c r="M26" s="7"/>
      <c r="N26" s="7"/>
      <c r="EI26" s="1"/>
      <c r="EJ26" s="1"/>
    </row>
    <row r="27" spans="1:140" customFormat="1" ht="17.25" thickTop="1" thickBot="1" x14ac:dyDescent="0.3">
      <c r="G27" s="1"/>
      <c r="H27" s="1"/>
      <c r="I27" s="1"/>
      <c r="J27" s="1"/>
      <c r="K27" s="1"/>
      <c r="L27" s="1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</row>
    <row r="28" spans="1:140" ht="17.25" thickTop="1" thickBot="1" x14ac:dyDescent="0.3">
      <c r="B28" s="54" t="s">
        <v>30</v>
      </c>
      <c r="C28"/>
      <c r="D28"/>
      <c r="E28"/>
      <c r="M28" s="7"/>
      <c r="N28" s="7"/>
      <c r="EI28" s="1"/>
      <c r="EJ28" s="1"/>
    </row>
    <row r="29" spans="1:140" ht="16.5" thickTop="1" x14ac:dyDescent="0.25">
      <c r="B29" s="42" t="s">
        <v>31</v>
      </c>
      <c r="C29"/>
      <c r="D29"/>
      <c r="E29"/>
      <c r="M29" s="7"/>
      <c r="N29" s="7"/>
      <c r="EI29" s="1"/>
      <c r="EJ29" s="1"/>
    </row>
    <row r="30" spans="1:140" x14ac:dyDescent="0.25">
      <c r="B30" s="43" t="s">
        <v>32</v>
      </c>
      <c r="C30"/>
      <c r="D30"/>
      <c r="E30"/>
      <c r="M30" s="7"/>
      <c r="N30" s="7"/>
      <c r="EI30" s="1"/>
      <c r="EJ30" s="1"/>
    </row>
    <row r="31" spans="1:140" ht="16.5" thickBot="1" x14ac:dyDescent="0.3">
      <c r="B31" s="53" t="s">
        <v>33</v>
      </c>
      <c r="C31"/>
      <c r="D31"/>
      <c r="E31"/>
      <c r="M31" s="7"/>
      <c r="N31" s="7"/>
      <c r="EI31" s="1"/>
      <c r="EJ31" s="1"/>
    </row>
    <row r="32" spans="1:140" ht="16.5" thickTop="1" x14ac:dyDescent="0.25"/>
  </sheetData>
  <mergeCells count="1">
    <mergeCell ref="A1:N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7675-8E8C-43D3-B92F-7FE2DF82D16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PONUDBA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Blatnik Mihovec</dc:creator>
  <cp:lastModifiedBy>Petra Napret</cp:lastModifiedBy>
  <dcterms:created xsi:type="dcterms:W3CDTF">2021-01-07T12:37:14Z</dcterms:created>
  <dcterms:modified xsi:type="dcterms:W3CDTF">2021-02-12T13:18:13Z</dcterms:modified>
</cp:coreProperties>
</file>